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orlowski\Documents\konkursy, dofinansowania\2024 01 KPO ZOL\do przetargu\04 Zapytanie ofertowe\"/>
    </mc:Choice>
  </mc:AlternateContent>
  <bookViews>
    <workbookView xWindow="0" yWindow="0" windowWidth="12075" windowHeight="8640" tabRatio="500"/>
  </bookViews>
  <sheets>
    <sheet name="Arkusz1" sheetId="1" r:id="rId1"/>
  </sheets>
  <definedNames>
    <definedName name="_GoBack1" localSheetId="0">Arkusz1!#REF!</definedName>
    <definedName name="OLE_LINK6" localSheetId="0">Arkusz1!#REF!</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A26" i="1" l="1"/>
  <c r="A7" i="1" l="1"/>
  <c r="A8" i="1" s="1"/>
  <c r="A9" i="1" s="1"/>
  <c r="A11" i="1" s="1"/>
  <c r="A12" i="1" s="1"/>
  <c r="A13" i="1" s="1"/>
  <c r="A14" i="1" s="1"/>
  <c r="A15" i="1" s="1"/>
  <c r="A16" i="1" s="1"/>
  <c r="A17" i="1" s="1"/>
  <c r="A18" i="1" s="1"/>
  <c r="A19" i="1" s="1"/>
  <c r="A20" i="1" s="1"/>
  <c r="A21" i="1" s="1"/>
  <c r="A22" i="1" s="1"/>
  <c r="A23" i="1" s="1"/>
  <c r="A24" i="1" s="1"/>
  <c r="A27" i="1" l="1"/>
  <c r="A28" i="1" s="1"/>
  <c r="A29" i="1" s="1"/>
  <c r="A30" i="1" s="1"/>
  <c r="A31" i="1" s="1"/>
  <c r="A32" i="1" s="1"/>
  <c r="A33" i="1" s="1"/>
  <c r="A34" i="1" s="1"/>
  <c r="A35" i="1" s="1"/>
  <c r="A36" i="1" s="1"/>
  <c r="A37" i="1" s="1"/>
  <c r="A38" i="1" s="1"/>
  <c r="A39" i="1" s="1"/>
  <c r="A40" i="1" s="1"/>
  <c r="A41" i="1" s="1"/>
</calcChain>
</file>

<file path=xl/sharedStrings.xml><?xml version="1.0" encoding="utf-8"?>
<sst xmlns="http://schemas.openxmlformats.org/spreadsheetml/2006/main" count="106" uniqueCount="47">
  <si>
    <t>L.p.</t>
  </si>
  <si>
    <t>Parametry wymagane</t>
  </si>
  <si>
    <t>Wymóg</t>
  </si>
  <si>
    <t>Parametry oceniane</t>
  </si>
  <si>
    <t xml:space="preserve">Oferowane parametry  </t>
  </si>
  <si>
    <t>Pełna nazwa urządzenia (podać dla wszystkich oferowanych urządzeń)</t>
  </si>
  <si>
    <t>Podać</t>
  </si>
  <si>
    <t>Producent/Firma (podać dla wszystkich oferowanych urządzeń)</t>
  </si>
  <si>
    <t>Typ, model (podać dla wszystkich oferowanych urządzeń)</t>
  </si>
  <si>
    <t>Opis parametrów</t>
  </si>
  <si>
    <t>Tak</t>
  </si>
  <si>
    <t>Bez punktacji</t>
  </si>
  <si>
    <t>Tak, podać</t>
  </si>
  <si>
    <t>Gwarancja i serwis</t>
  </si>
  <si>
    <t>Gwarancja na sprzęt (miesiące)</t>
  </si>
  <si>
    <t>Podać, min. 24 miesiące</t>
  </si>
  <si>
    <t>Gwarancja min. 8–letniego dostępu do części zamiennych, materiałów eksploatacyjnych i akcesoriów</t>
  </si>
  <si>
    <t>W cenie oferty uwzględniono koszty naprawy i wymiany uszkodzonych części zamiennych i elementów w okresie gwarancji - poza częściami i elementami nie podlegającymi gwarancji lub uszkodzonymi mechanicznie</t>
  </si>
  <si>
    <t>Każda naprawa gwarancyjna powoduje przedłużenie okresu gwarancji o liczbę dni  wyłączenia sprzętu z eksploatacji.</t>
  </si>
  <si>
    <t>Wymiana podzespołu na nowy – natychmiastowa lub co najwyżej po pierwszej nieskutecznej próbie jego naprawy</t>
  </si>
  <si>
    <t>Wszystkie czynności serwisowe, w tym wymagane przez producenta przeglądy konserwacyjne/techniczne/okresowe  w okresie gwarancji – w cenie oferty</t>
  </si>
  <si>
    <t>Liczba darmowych przeglądów serwisowych w okresie gwarancji (przynajmniej raz w roku).</t>
  </si>
  <si>
    <t>Pełna, bezpłatna aktualizacja kompletu oprogramowania do wersji najwyższych w okresie trwania gwarancji</t>
  </si>
  <si>
    <t>Czas reakcji na zgłoszenie usterki do 24 godzin w dni robocze rozumiane jako dni od poniedziałku do piątku, z wyłączeniem dni ustawowo wolnych od pracy. Jako "podjęta naprawa" liczy się obecność uprawnionego  pracownika wykonawcy przy uszkodzonym aparacie lub jego odbiór na koszt wykonawcy (np. pocztą kurierską). „Podjęcie naprawy” liczy się Także od momentu podjęcia czynności przez wykwalifikowanego pracownika Wykonawcy przy użyciu sieci internetowej, jeżeli aparat wyposażony jest w moduł umożliwiający jego zdalne serwisowanie.</t>
  </si>
  <si>
    <t>Maksymalny czas naprawy nie może przekroczyć 7 dni roboczych</t>
  </si>
  <si>
    <t>Możliwość zgłoszeń 24 godz./dobę, 365 dni/rok.</t>
  </si>
  <si>
    <t>Dostawa wraz z rozładunkiem, montażem oraz uruchomieniem i przeszkoleniem personelu</t>
  </si>
  <si>
    <t>Instrukcja obsługi w języku polskim w formie elektronicznej i drukowanej.</t>
  </si>
  <si>
    <t>Wykaz punktów serwisowych.</t>
  </si>
  <si>
    <t>Z każdym urządzeniem wykonawca dostarczy paszport zawierający co najmniej takie dane jak: nazwa, typ (model), producent, rok produkcji, numer seryjny (fabryczny), inne istotne informacje (np. części składowe, istotne wyposażenie, oprogramowanie).</t>
  </si>
  <si>
    <t>Certyfikat potwierdzający posiadanie znaku CE, bądź Deklaracje Zgodności CE lub inne dokumenty równoważne.</t>
  </si>
  <si>
    <t>Tryb pracy: praca ciągła</t>
  </si>
  <si>
    <t>Inhalator do leczenia przewlekłych chorób układu oddechowego</t>
  </si>
  <si>
    <t>MMAD: 2,21 μm - 2,95 μm</t>
  </si>
  <si>
    <t>Frakcja respirabilna &lt; 5 μm (FPF)% - 84,2% - 74,7%</t>
  </si>
  <si>
    <t>Szybkość nebulizacji/podawania: 0,65 ml/min - 0,18 ml/min</t>
  </si>
  <si>
    <t>Przepływ powietrza z nebulizatora: 8,2 l/min - 6,8 l/min</t>
  </si>
  <si>
    <t>Głośność: maks 55 dB</t>
  </si>
  <si>
    <t>Maksymalne ciśnienie: 3,5 ± 0,5 bar</t>
  </si>
  <si>
    <t>Pojemność nebulizatora: od 2 ml (minimalna) do 8 ml (maksymalna)</t>
  </si>
  <si>
    <t>Waga urządzenia: 2,4 kg</t>
  </si>
  <si>
    <t>Wymiary maksymalne: 27 x 13 x 25 cm</t>
  </si>
  <si>
    <t>Regulowane pokrętło i miernik do kontroli ciśnienia/natężenia przepływu</t>
  </si>
  <si>
    <t>Zestaw zawiera:
- inhalator
- ustnik
- nebulizator
- przewód powietrzny 2 m
- maskę dla dorosłych
- zapas filtrów powietrza (min. 3 sztuki)</t>
  </si>
  <si>
    <t>Wydajność kompresora: min. 10 l/min</t>
  </si>
  <si>
    <t>Rok produkcji nie starszy niż 2025 (podać dla wszystkich oferowanych urządzeń)</t>
  </si>
  <si>
    <t>Zadanie nr 4: inhalator - 2 szt.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</si>
</sst>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font>
    <font>
      <b/>
      <sz val="12"/>
      <color theme="1"/>
      <name val="Calibri"/>
      <family val="2"/>
      <charset val="238"/>
    </font>
    <font>
      <b/>
      <sz val="11"/>
      <color theme="1"/>
      <name val="Calibri"/>
      <family val="2"/>
      <charset val="238"/>
    </font>
    <font>
      <sz val="11"/>
      <color rgb="FF000000"/>
      <name val="Calibri"/>
      <family val="2"/>
      <charset val="238"/>
    </font>
  </fonts>
  <fills count="4">
    <fill>
      <patternFill patternType="none"/>
    </fill>
    <fill>
      <patternFill patternType="gray125"/>
    </fill>
    <fill>
      <patternFill patternType="solid">
        <fgColor theme="2"/>
        <bgColor rgb="FFFFFFCC"/>
      </patternFill>
    </fill>
    <fill>
      <patternFill patternType="solid">
        <fgColor rgb="FFFFFF00"/>
        <bgColor rgb="FFFFFF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vertic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3" fillId="0" borderId="1" xfId="0" applyFont="1" applyBorder="1" applyAlignment="1">
      <alignment vertical="center" wrapText="1"/>
    </xf>
    <xf numFmtId="0" fontId="0" fillId="3" borderId="1" xfId="0" applyFill="1" applyBorder="1" applyAlignment="1">
      <alignment horizontal="center" vertical="center" wrapText="1"/>
    </xf>
    <xf numFmtId="0" fontId="0" fillId="0" borderId="4" xfId="0" applyBorder="1" applyAlignment="1">
      <alignment vertical="center"/>
    </xf>
    <xf numFmtId="0" fontId="0" fillId="0" borderId="1" xfId="0" applyFont="1" applyBorder="1" applyAlignment="1">
      <alignment vertical="center" wrapText="1"/>
    </xf>
    <xf numFmtId="0" fontId="0" fillId="0" borderId="5" xfId="0" applyBorder="1" applyAlignment="1">
      <alignment horizontal="center" vertical="center" wrapText="1"/>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Alignment="1">
      <alignment horizontal="center" vertical="center"/>
    </xf>
  </cellXfs>
  <cellStyles count="1">
    <cellStyle name="Normalny"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1562100</xdr:colOff>
      <xdr:row>0</xdr:row>
      <xdr:rowOff>0</xdr:rowOff>
    </xdr:from>
    <xdr:to>
      <xdr:col>3</xdr:col>
      <xdr:colOff>3034665</xdr:colOff>
      <xdr:row>1</xdr:row>
      <xdr:rowOff>3429</xdr:rowOff>
    </xdr:to>
    <xdr:pic>
      <xdr:nvPicPr>
        <xdr:cNvPr id="2" name="Obraz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650" y="0"/>
          <a:ext cx="7559040" cy="75590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8"/>
  <sheetViews>
    <sheetView tabSelected="1" zoomScaleNormal="100" workbookViewId="0">
      <selection activeCell="A3" sqref="A3:E3"/>
    </sheetView>
  </sheetViews>
  <sheetFormatPr defaultColWidth="8.85546875" defaultRowHeight="15" x14ac:dyDescent="0.25"/>
  <cols>
    <col min="1" max="1" width="8.85546875" style="1"/>
    <col min="2" max="2" width="75" customWidth="1"/>
    <col min="3" max="3" width="16.28515625" style="2" customWidth="1"/>
    <col min="4" max="4" width="48.85546875" customWidth="1"/>
    <col min="5" max="5" width="25.140625" customWidth="1"/>
  </cols>
  <sheetData>
    <row r="1" spans="1:5" ht="59.25" customHeight="1" x14ac:dyDescent="0.25">
      <c r="A1" s="18"/>
      <c r="B1" s="18"/>
      <c r="C1" s="18"/>
      <c r="D1" s="18"/>
      <c r="E1" s="18"/>
    </row>
    <row r="3" spans="1:5" ht="15.75" x14ac:dyDescent="0.25">
      <c r="A3" s="15" t="s">
        <v>46</v>
      </c>
      <c r="B3" s="15"/>
      <c r="C3" s="15"/>
      <c r="D3" s="15"/>
      <c r="E3" s="15"/>
    </row>
    <row r="5" spans="1:5" s="4" customFormat="1" x14ac:dyDescent="0.25">
      <c r="A5" s="3" t="s">
        <v>0</v>
      </c>
      <c r="B5" s="3" t="s">
        <v>1</v>
      </c>
      <c r="C5" s="3" t="s">
        <v>2</v>
      </c>
      <c r="D5" s="3" t="s">
        <v>3</v>
      </c>
      <c r="E5" s="3" t="s">
        <v>4</v>
      </c>
    </row>
    <row r="6" spans="1:5" x14ac:dyDescent="0.25">
      <c r="A6" s="5">
        <v>1</v>
      </c>
      <c r="B6" s="6" t="s">
        <v>5</v>
      </c>
      <c r="C6" s="7" t="s">
        <v>6</v>
      </c>
      <c r="D6" s="8"/>
      <c r="E6" s="8"/>
    </row>
    <row r="7" spans="1:5" x14ac:dyDescent="0.25">
      <c r="A7" s="5">
        <f>+A6+1</f>
        <v>2</v>
      </c>
      <c r="B7" s="6" t="s">
        <v>7</v>
      </c>
      <c r="C7" s="7" t="s">
        <v>6</v>
      </c>
      <c r="D7" s="8"/>
      <c r="E7" s="8"/>
    </row>
    <row r="8" spans="1:5" x14ac:dyDescent="0.25">
      <c r="A8" s="5">
        <f>+A7+1</f>
        <v>3</v>
      </c>
      <c r="B8" s="6" t="s">
        <v>8</v>
      </c>
      <c r="C8" s="7" t="s">
        <v>6</v>
      </c>
      <c r="D8" s="8"/>
      <c r="E8" s="8"/>
    </row>
    <row r="9" spans="1:5" x14ac:dyDescent="0.25">
      <c r="A9" s="5">
        <f>+A8+1</f>
        <v>4</v>
      </c>
      <c r="B9" s="6" t="s">
        <v>45</v>
      </c>
      <c r="C9" s="7" t="s">
        <v>6</v>
      </c>
      <c r="D9" s="8"/>
      <c r="E9" s="8"/>
    </row>
    <row r="10" spans="1:5" x14ac:dyDescent="0.25">
      <c r="A10" s="16" t="s">
        <v>9</v>
      </c>
      <c r="B10" s="16"/>
      <c r="C10" s="16"/>
      <c r="D10" s="16"/>
      <c r="E10" s="16"/>
    </row>
    <row r="11" spans="1:5" x14ac:dyDescent="0.25">
      <c r="A11" s="12">
        <f>+A9+1</f>
        <v>5</v>
      </c>
      <c r="B11" s="13" t="s">
        <v>32</v>
      </c>
      <c r="C11" s="14" t="s">
        <v>10</v>
      </c>
      <c r="D11" s="9" t="s">
        <v>11</v>
      </c>
      <c r="E11" s="8"/>
    </row>
    <row r="12" spans="1:5" x14ac:dyDescent="0.25">
      <c r="A12" s="12">
        <f t="shared" ref="A12:A24" si="0">+A11+1</f>
        <v>6</v>
      </c>
      <c r="B12" s="13" t="s">
        <v>31</v>
      </c>
      <c r="C12" s="14" t="s">
        <v>10</v>
      </c>
      <c r="D12" s="9" t="s">
        <v>11</v>
      </c>
      <c r="E12" s="8"/>
    </row>
    <row r="13" spans="1:5" x14ac:dyDescent="0.25">
      <c r="A13" s="12">
        <f t="shared" si="0"/>
        <v>7</v>
      </c>
      <c r="B13" s="13" t="s">
        <v>42</v>
      </c>
      <c r="C13" s="14" t="s">
        <v>10</v>
      </c>
      <c r="D13" s="9" t="s">
        <v>11</v>
      </c>
      <c r="E13" s="8"/>
    </row>
    <row r="14" spans="1:5" x14ac:dyDescent="0.25">
      <c r="A14" s="12">
        <f t="shared" si="0"/>
        <v>8</v>
      </c>
      <c r="B14" s="13" t="s">
        <v>33</v>
      </c>
      <c r="C14" s="14" t="s">
        <v>10</v>
      </c>
      <c r="D14" s="9" t="s">
        <v>11</v>
      </c>
      <c r="E14" s="8"/>
    </row>
    <row r="15" spans="1:5" x14ac:dyDescent="0.25">
      <c r="A15" s="12">
        <f t="shared" si="0"/>
        <v>9</v>
      </c>
      <c r="B15" s="13" t="s">
        <v>34</v>
      </c>
      <c r="C15" s="14" t="s">
        <v>12</v>
      </c>
      <c r="D15" s="9" t="s">
        <v>11</v>
      </c>
      <c r="E15" s="8"/>
    </row>
    <row r="16" spans="1:5" x14ac:dyDescent="0.25">
      <c r="A16" s="12">
        <f t="shared" si="0"/>
        <v>10</v>
      </c>
      <c r="B16" s="13" t="s">
        <v>35</v>
      </c>
      <c r="C16" s="14" t="s">
        <v>12</v>
      </c>
      <c r="D16" s="9" t="s">
        <v>11</v>
      </c>
      <c r="E16" s="8"/>
    </row>
    <row r="17" spans="1:5" x14ac:dyDescent="0.25">
      <c r="A17" s="12">
        <f t="shared" si="0"/>
        <v>11</v>
      </c>
      <c r="B17" s="13" t="s">
        <v>44</v>
      </c>
      <c r="C17" s="14" t="s">
        <v>12</v>
      </c>
      <c r="D17" s="9" t="s">
        <v>11</v>
      </c>
      <c r="E17" s="8"/>
    </row>
    <row r="18" spans="1:5" x14ac:dyDescent="0.25">
      <c r="A18" s="12">
        <f t="shared" si="0"/>
        <v>12</v>
      </c>
      <c r="B18" s="13" t="s">
        <v>36</v>
      </c>
      <c r="C18" s="14" t="s">
        <v>12</v>
      </c>
      <c r="D18" s="9" t="s">
        <v>11</v>
      </c>
      <c r="E18" s="8"/>
    </row>
    <row r="19" spans="1:5" x14ac:dyDescent="0.25">
      <c r="A19" s="12">
        <f t="shared" si="0"/>
        <v>13</v>
      </c>
      <c r="B19" s="13" t="s">
        <v>37</v>
      </c>
      <c r="C19" s="14" t="s">
        <v>12</v>
      </c>
      <c r="D19" s="9" t="s">
        <v>11</v>
      </c>
      <c r="E19" s="8"/>
    </row>
    <row r="20" spans="1:5" x14ac:dyDescent="0.25">
      <c r="A20" s="12">
        <f t="shared" si="0"/>
        <v>14</v>
      </c>
      <c r="B20" s="13" t="s">
        <v>38</v>
      </c>
      <c r="C20" s="14" t="s">
        <v>12</v>
      </c>
      <c r="D20" s="9" t="s">
        <v>11</v>
      </c>
      <c r="E20" s="8"/>
    </row>
    <row r="21" spans="1:5" x14ac:dyDescent="0.25">
      <c r="A21" s="12">
        <f t="shared" si="0"/>
        <v>15</v>
      </c>
      <c r="B21" s="13" t="s">
        <v>39</v>
      </c>
      <c r="C21" s="14" t="s">
        <v>12</v>
      </c>
      <c r="D21" s="9" t="s">
        <v>11</v>
      </c>
      <c r="E21" s="8"/>
    </row>
    <row r="22" spans="1:5" x14ac:dyDescent="0.25">
      <c r="A22" s="12">
        <f t="shared" si="0"/>
        <v>16</v>
      </c>
      <c r="B22" s="13" t="s">
        <v>40</v>
      </c>
      <c r="C22" s="14" t="s">
        <v>12</v>
      </c>
      <c r="D22" s="9" t="s">
        <v>11</v>
      </c>
      <c r="E22" s="8"/>
    </row>
    <row r="23" spans="1:5" x14ac:dyDescent="0.25">
      <c r="A23" s="12">
        <f t="shared" si="0"/>
        <v>17</v>
      </c>
      <c r="B23" s="13" t="s">
        <v>41</v>
      </c>
      <c r="C23" s="14" t="s">
        <v>10</v>
      </c>
      <c r="D23" s="9" t="s">
        <v>11</v>
      </c>
      <c r="E23" s="8"/>
    </row>
    <row r="24" spans="1:5" ht="105" x14ac:dyDescent="0.25">
      <c r="A24" s="12">
        <f t="shared" si="0"/>
        <v>18</v>
      </c>
      <c r="B24" s="13" t="s">
        <v>43</v>
      </c>
      <c r="C24" s="14" t="s">
        <v>12</v>
      </c>
      <c r="D24" s="9" t="s">
        <v>11</v>
      </c>
      <c r="E24" s="8"/>
    </row>
    <row r="25" spans="1:5" x14ac:dyDescent="0.25">
      <c r="A25" s="17" t="s">
        <v>13</v>
      </c>
      <c r="B25" s="17"/>
      <c r="C25" s="17"/>
      <c r="D25" s="17"/>
      <c r="E25" s="17"/>
    </row>
    <row r="26" spans="1:5" ht="30" x14ac:dyDescent="0.25">
      <c r="A26" s="5">
        <f>+A24+1</f>
        <v>19</v>
      </c>
      <c r="B26" s="6" t="s">
        <v>14</v>
      </c>
      <c r="C26" s="11" t="s">
        <v>15</v>
      </c>
      <c r="D26" s="9" t="s">
        <v>11</v>
      </c>
      <c r="E26" s="8"/>
    </row>
    <row r="27" spans="1:5" ht="30" x14ac:dyDescent="0.25">
      <c r="A27" s="5">
        <f t="shared" ref="A27:A41" si="1">+A26+1</f>
        <v>20</v>
      </c>
      <c r="B27" s="6" t="s">
        <v>16</v>
      </c>
      <c r="C27" s="7" t="s">
        <v>12</v>
      </c>
      <c r="D27" s="9" t="s">
        <v>11</v>
      </c>
      <c r="E27" s="8"/>
    </row>
    <row r="28" spans="1:5" ht="45" x14ac:dyDescent="0.25">
      <c r="A28" s="5">
        <f t="shared" si="1"/>
        <v>21</v>
      </c>
      <c r="B28" s="6" t="s">
        <v>17</v>
      </c>
      <c r="C28" s="7" t="s">
        <v>10</v>
      </c>
      <c r="D28" s="9" t="s">
        <v>11</v>
      </c>
      <c r="E28" s="8"/>
    </row>
    <row r="29" spans="1:5" ht="30" x14ac:dyDescent="0.25">
      <c r="A29" s="5">
        <f t="shared" si="1"/>
        <v>22</v>
      </c>
      <c r="B29" s="6" t="s">
        <v>18</v>
      </c>
      <c r="C29" s="7" t="s">
        <v>10</v>
      </c>
      <c r="D29" s="9" t="s">
        <v>11</v>
      </c>
      <c r="E29" s="8"/>
    </row>
    <row r="30" spans="1:5" ht="30" x14ac:dyDescent="0.25">
      <c r="A30" s="5">
        <f t="shared" si="1"/>
        <v>23</v>
      </c>
      <c r="B30" s="6" t="s">
        <v>19</v>
      </c>
      <c r="C30" s="7" t="s">
        <v>10</v>
      </c>
      <c r="D30" s="9" t="s">
        <v>11</v>
      </c>
      <c r="E30" s="8"/>
    </row>
    <row r="31" spans="1:5" ht="30" x14ac:dyDescent="0.25">
      <c r="A31" s="5">
        <f t="shared" si="1"/>
        <v>24</v>
      </c>
      <c r="B31" s="6" t="s">
        <v>20</v>
      </c>
      <c r="C31" s="7" t="s">
        <v>10</v>
      </c>
      <c r="D31" s="9" t="s">
        <v>11</v>
      </c>
      <c r="E31" s="8"/>
    </row>
    <row r="32" spans="1:5" ht="30" x14ac:dyDescent="0.25">
      <c r="A32" s="5">
        <f t="shared" si="1"/>
        <v>25</v>
      </c>
      <c r="B32" s="6" t="s">
        <v>21</v>
      </c>
      <c r="C32" s="7" t="s">
        <v>12</v>
      </c>
      <c r="D32" s="9" t="s">
        <v>11</v>
      </c>
      <c r="E32" s="8"/>
    </row>
    <row r="33" spans="1:5" ht="30" x14ac:dyDescent="0.25">
      <c r="A33" s="5">
        <f t="shared" si="1"/>
        <v>26</v>
      </c>
      <c r="B33" s="6" t="s">
        <v>22</v>
      </c>
      <c r="C33" s="7" t="s">
        <v>10</v>
      </c>
      <c r="D33" s="9" t="s">
        <v>11</v>
      </c>
      <c r="E33" s="8"/>
    </row>
    <row r="34" spans="1:5" ht="105" x14ac:dyDescent="0.25">
      <c r="A34" s="5">
        <f t="shared" si="1"/>
        <v>27</v>
      </c>
      <c r="B34" s="6" t="s">
        <v>23</v>
      </c>
      <c r="C34" s="7" t="s">
        <v>10</v>
      </c>
      <c r="D34" s="9" t="s">
        <v>11</v>
      </c>
      <c r="E34" s="8"/>
    </row>
    <row r="35" spans="1:5" x14ac:dyDescent="0.25">
      <c r="A35" s="5">
        <f t="shared" si="1"/>
        <v>28</v>
      </c>
      <c r="B35" s="6" t="s">
        <v>24</v>
      </c>
      <c r="C35" s="7" t="s">
        <v>10</v>
      </c>
      <c r="D35" s="9" t="s">
        <v>11</v>
      </c>
      <c r="E35" s="8"/>
    </row>
    <row r="36" spans="1:5" x14ac:dyDescent="0.25">
      <c r="A36" s="5">
        <f t="shared" si="1"/>
        <v>29</v>
      </c>
      <c r="B36" s="6" t="s">
        <v>25</v>
      </c>
      <c r="C36" s="7" t="s">
        <v>10</v>
      </c>
      <c r="D36" s="9" t="s">
        <v>11</v>
      </c>
      <c r="E36" s="8"/>
    </row>
    <row r="37" spans="1:5" ht="30" x14ac:dyDescent="0.25">
      <c r="A37" s="5">
        <f t="shared" si="1"/>
        <v>30</v>
      </c>
      <c r="B37" s="10" t="s">
        <v>26</v>
      </c>
      <c r="C37" s="7" t="s">
        <v>10</v>
      </c>
      <c r="D37" s="9" t="s">
        <v>11</v>
      </c>
      <c r="E37" s="8"/>
    </row>
    <row r="38" spans="1:5" x14ac:dyDescent="0.25">
      <c r="A38" s="5">
        <f t="shared" si="1"/>
        <v>31</v>
      </c>
      <c r="B38" s="6" t="s">
        <v>27</v>
      </c>
      <c r="C38" s="7" t="s">
        <v>10</v>
      </c>
      <c r="D38" s="9" t="s">
        <v>11</v>
      </c>
      <c r="E38" s="8"/>
    </row>
    <row r="39" spans="1:5" x14ac:dyDescent="0.25">
      <c r="A39" s="5">
        <f t="shared" si="1"/>
        <v>32</v>
      </c>
      <c r="B39" s="6" t="s">
        <v>28</v>
      </c>
      <c r="C39" s="7" t="s">
        <v>12</v>
      </c>
      <c r="D39" s="9" t="s">
        <v>11</v>
      </c>
      <c r="E39" s="8"/>
    </row>
    <row r="40" spans="1:5" ht="60" x14ac:dyDescent="0.25">
      <c r="A40" s="5">
        <f t="shared" si="1"/>
        <v>33</v>
      </c>
      <c r="B40" s="6" t="s">
        <v>29</v>
      </c>
      <c r="C40" s="7" t="s">
        <v>10</v>
      </c>
      <c r="D40" s="9" t="s">
        <v>11</v>
      </c>
      <c r="E40" s="8"/>
    </row>
    <row r="41" spans="1:5" ht="30" x14ac:dyDescent="0.25">
      <c r="A41" s="5">
        <f t="shared" si="1"/>
        <v>34</v>
      </c>
      <c r="B41" s="6" t="s">
        <v>30</v>
      </c>
      <c r="C41" s="7" t="s">
        <v>12</v>
      </c>
      <c r="D41" s="9" t="s">
        <v>11</v>
      </c>
      <c r="E41" s="8"/>
    </row>
    <row r="47" spans="1:5" ht="33.75" customHeight="1" x14ac:dyDescent="0.25"/>
    <row r="49" ht="78" customHeight="1" x14ac:dyDescent="0.25"/>
    <row r="56" ht="42" customHeight="1" x14ac:dyDescent="0.25"/>
    <row r="59" ht="70.5" customHeight="1" x14ac:dyDescent="0.25"/>
    <row r="88" ht="15" customHeight="1" x14ac:dyDescent="0.25"/>
  </sheetData>
  <mergeCells count="4">
    <mergeCell ref="A3:E3"/>
    <mergeCell ref="A10:E10"/>
    <mergeCell ref="A25:E25"/>
    <mergeCell ref="A1:E1"/>
  </mergeCells>
  <pageMargins left="0.7" right="0.7" top="0.75" bottom="0.75" header="0.511811023622047" footer="0.511811023622047"/>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26</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Łukasz Orłowski</dc:creator>
  <dc:description/>
  <cp:lastModifiedBy>SSA</cp:lastModifiedBy>
  <cp:revision>1</cp:revision>
  <dcterms:created xsi:type="dcterms:W3CDTF">2023-11-09T12:38:37Z</dcterms:created>
  <dcterms:modified xsi:type="dcterms:W3CDTF">2026-05-13T08:52:55Z</dcterms:modified>
  <dc:language>pl-PL</dc:language>
</cp:coreProperties>
</file>